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车辆需求" sheetId="6" r:id="rId1"/>
    <sheet name="门店地址常温" sheetId="7" r:id="rId2"/>
    <sheet name="门店地址定温" sheetId="8"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<sst xmlns="http://schemas.openxmlformats.org/spreadsheetml/2006/main" count="453" uniqueCount="137">
  <si>
    <t>2026-2029年陕西区域物流运输车辆需求表</t>
  </si>
  <si>
    <t>标段</t>
  </si>
  <si>
    <t>车型</t>
  </si>
  <si>
    <t>单位</t>
  </si>
  <si>
    <t>车辆需求</t>
  </si>
  <si>
    <t>常温</t>
  </si>
  <si>
    <t>冷藏</t>
  </si>
  <si>
    <t>小计</t>
  </si>
  <si>
    <t>自有车数量（不低于80%）</t>
  </si>
  <si>
    <t>自有车辆中冷藏车数量（不低于70%）</t>
  </si>
  <si>
    <t>冷藏挂钩车辆（含自有车辆）</t>
  </si>
  <si>
    <t>标段一</t>
  </si>
  <si>
    <t>4.2M</t>
  </si>
  <si>
    <t>辆</t>
  </si>
  <si>
    <t>13.5M</t>
  </si>
  <si>
    <t>合计</t>
  </si>
  <si>
    <t>标段二</t>
  </si>
  <si>
    <t>7.6M</t>
  </si>
  <si>
    <t>9.6M</t>
  </si>
  <si>
    <t>备注：以上车辆数量仅供本次磋商的价格统计，实际发生以后续业务确认为准。13.5M车型可全外协。</t>
  </si>
  <si>
    <t>序号</t>
  </si>
  <si>
    <t>区域</t>
  </si>
  <si>
    <t>门店编码</t>
  </si>
  <si>
    <t>门店名称</t>
  </si>
  <si>
    <t>地址</t>
  </si>
  <si>
    <t>门店公里数</t>
  </si>
  <si>
    <t>区间</t>
  </si>
  <si>
    <t>陕西西安市</t>
  </si>
  <si>
    <t>YH9595</t>
  </si>
  <si>
    <t>公园南路店</t>
  </si>
  <si>
    <t>西安市雁塔区西影路与公园南路十字西北角金业缇香山B1层</t>
  </si>
  <si>
    <t>26-40</t>
  </si>
  <si>
    <t>YH9665</t>
  </si>
  <si>
    <t>纺渭路店</t>
  </si>
  <si>
    <t>西安市灞桥区纺渭路与长乐路西北角华阳城负一楼</t>
  </si>
  <si>
    <t>YH90C3</t>
  </si>
  <si>
    <t>金桥六路店</t>
  </si>
  <si>
    <t>西安市未央区浐灞生态区金茂一路以南金桥六路</t>
  </si>
  <si>
    <t>YH9MAF</t>
  </si>
  <si>
    <t xml:space="preserve">广泰门 站 </t>
  </si>
  <si>
    <t>西安市未央区辛家庙街道广安路67号</t>
  </si>
  <si>
    <t>YH95IA</t>
  </si>
  <si>
    <t>北辰东路店</t>
  </si>
  <si>
    <t>西安市未央区北辰东路700号先浐灞印象城1层</t>
  </si>
  <si>
    <t>YH90MC0</t>
  </si>
  <si>
    <t>锦尚城站</t>
  </si>
  <si>
    <t>西安市未央区御井路与永明东路交叉口西南160米</t>
  </si>
  <si>
    <t>YH9331</t>
  </si>
  <si>
    <t>大明宫万达店</t>
  </si>
  <si>
    <t>西安市未央区太华北路西安大明宫万达广场B1层</t>
  </si>
  <si>
    <t>YH9MBM</t>
  </si>
  <si>
    <t>大明宫站</t>
  </si>
  <si>
    <t>西安市新城区太华路113号东区03号</t>
  </si>
  <si>
    <t>YH95GO</t>
  </si>
  <si>
    <t xml:space="preserve">北关正街 店 </t>
  </si>
  <si>
    <t>西安市 莲湖区北关正街50号静安荟生活奥塔莱斯B1层</t>
  </si>
  <si>
    <t>41-70</t>
  </si>
  <si>
    <t>YH9516</t>
  </si>
  <si>
    <t xml:space="preserve">丰禾路店 </t>
  </si>
  <si>
    <t>西安市莲湖区丰禾路北侧鑫苑大都汇</t>
  </si>
  <si>
    <t>YH9702</t>
  </si>
  <si>
    <t>小寨西路 店</t>
  </si>
  <si>
    <t xml:space="preserve">西安市雁塔区小寨西路232号MOMOPARK艺术购物中心B1层 </t>
  </si>
  <si>
    <t>陕西渭南市</t>
  </si>
  <si>
    <t>YH9533</t>
  </si>
  <si>
    <t>渭南仓城路店</t>
  </si>
  <si>
    <t xml:space="preserve">渭南市临渭区新洲华盛购物中心B1层 </t>
  </si>
  <si>
    <t>甘肃天水市</t>
  </si>
  <si>
    <t>YH95E5</t>
  </si>
  <si>
    <t xml:space="preserve">甘肃兰州 中海寰宇店 </t>
  </si>
  <si>
    <t>甘肃省兰州市安宁区莫高大道1131-1149号中海广场15号楼B1层</t>
  </si>
  <si>
    <t>601-700</t>
  </si>
  <si>
    <t>甘肃兰州市</t>
  </si>
  <si>
    <t>YH95E4</t>
  </si>
  <si>
    <t>甘肃兰州金城中心店</t>
  </si>
  <si>
    <t>甘肃省兰州市西固区西固中路118号虹盛-假日熊猫购物公园B1层</t>
  </si>
  <si>
    <t>YH95KH</t>
  </si>
  <si>
    <t>甘肃兰州城关万达店</t>
  </si>
  <si>
    <t>甘肃省 兰州市城关区天水北路 68号万达广场兰州城关店1F层</t>
  </si>
  <si>
    <t>YH95FS</t>
  </si>
  <si>
    <t xml:space="preserve">甘肃天水秦州万达店 </t>
  </si>
  <si>
    <t>甘肃省天水市秦州区岷山路658号天水秦州万达广场B1层</t>
  </si>
  <si>
    <t>301-400</t>
  </si>
  <si>
    <t>YH95B3</t>
  </si>
  <si>
    <t>雁翔路店</t>
  </si>
  <si>
    <t>西安市雁塔区黄渠头三路3313号靠近曲江创意谷</t>
  </si>
  <si>
    <t>0-25</t>
  </si>
  <si>
    <t>YH9426</t>
  </si>
  <si>
    <t xml:space="preserve">曲江龙湖店 </t>
  </si>
  <si>
    <t>西安市雁塔区新开门北路888号曲江天街5号门B1层</t>
  </si>
  <si>
    <t>YH9367</t>
  </si>
  <si>
    <t>金地广场店</t>
  </si>
  <si>
    <t>西安市雁塔区曲江池东路999号金地广场B1层</t>
  </si>
  <si>
    <t>YH9389</t>
  </si>
  <si>
    <t xml:space="preserve">中贸广场店 </t>
  </si>
  <si>
    <t>西安市碑林区长安北路118号中贸广场B1层</t>
  </si>
  <si>
    <t>YH9MBZ</t>
  </si>
  <si>
    <t>西寨站</t>
  </si>
  <si>
    <t>西安市长安区申店渡街</t>
  </si>
  <si>
    <t>YH9500</t>
  </si>
  <si>
    <t xml:space="preserve">西长安街店 </t>
  </si>
  <si>
    <t>西安市长安区长安府东一路GOGO街区负一层</t>
  </si>
  <si>
    <t>YH9664</t>
  </si>
  <si>
    <t xml:space="preserve">高新万达店 </t>
  </si>
  <si>
    <t xml:space="preserve">西安市雁塔区木塔寨西路719号万达广场负一楼 </t>
  </si>
  <si>
    <t>YH9MBR</t>
  </si>
  <si>
    <t xml:space="preserve">天台路站 </t>
  </si>
  <si>
    <t>西安市未央区天台路与水厂路交叉口东北100米</t>
  </si>
  <si>
    <t>YH90J2</t>
  </si>
  <si>
    <t xml:space="preserve">沣明路 店 </t>
  </si>
  <si>
    <t>西安市未央区 沣东新城沣明路1633号吾悦广场负一层</t>
  </si>
  <si>
    <t>YH9428</t>
  </si>
  <si>
    <t xml:space="preserve">阳光天地 店 </t>
  </si>
  <si>
    <t>西安市长安区新兴工业园区信息大道1号阳光天地购物中心</t>
  </si>
  <si>
    <t>YH9MBN</t>
  </si>
  <si>
    <t xml:space="preserve">大茂城站 </t>
  </si>
  <si>
    <t>西安市雁塔区丈八北路10号文兴港西侧院内101号</t>
  </si>
  <si>
    <t>YH90J8</t>
  </si>
  <si>
    <t xml:space="preserve">延安轩辕大道店 </t>
  </si>
  <si>
    <t>延安市宝塔区子长路与轩辕大道交叉口东北角延安宝塔吾悦广场负一层</t>
  </si>
  <si>
    <t xml:space="preserve">陕西延安市 </t>
  </si>
  <si>
    <t>YH9722</t>
  </si>
  <si>
    <t xml:space="preserve">延安 北滨路 店 </t>
  </si>
  <si>
    <t>延安市宝塔区大东门街万达广场</t>
  </si>
  <si>
    <t>YH90C4</t>
  </si>
  <si>
    <t>汉中西新街 店</t>
  </si>
  <si>
    <t>汉中市汉台区西二环路与西新街交汇处吾悦广场负一楼</t>
  </si>
  <si>
    <t>YH9MBD</t>
  </si>
  <si>
    <t>昆明路站</t>
  </si>
  <si>
    <t>西安市雁塔区西三环路南段与昆明路交叉口北120米</t>
  </si>
  <si>
    <t xml:space="preserve">说明：
1.以上门店公里数参考现行磋商公里数及高德地图货车运输路线公里数，作为本次报价参考，最终结算里程以物流中心核定的车辆实际运输距离为准；
2.上述为现有配送服务门店，合同期内新增门店/仓也属本次磋商范围，并按合同规定单价进行承接运输服务；
3.支持冷冻、冷藏、猪肉、果蔬多温层配送。
</t>
  </si>
  <si>
    <t>备注(有白条猪配送）</t>
  </si>
  <si>
    <t>是</t>
  </si>
  <si>
    <t>否</t>
  </si>
  <si>
    <t>71-100</t>
  </si>
  <si>
    <t>/</t>
  </si>
  <si>
    <t>251-300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</si>
</sst>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29">
    <font>
      <sz val="11"/>
      <color theme="1"/>
      <name val="宋体"/>
      <charset val="134"/>
      <scheme val="minor"/>
    </font>
    <font>
      <b/>
      <sz val="11"/>
      <color theme="1"/>
      <name val="宋体"/>
      <charset val="134"/>
      <scheme val="minor"/>
    </font>
    <font>
      <sz val="9"/>
      <color theme="1"/>
      <name val="宋体"/>
      <charset val="134"/>
      <scheme val="minor"/>
    </font>
    <font>
      <b/>
      <sz val="9"/>
      <color theme="1"/>
      <name val="宋体"/>
      <charset val="134"/>
      <scheme val="minor"/>
    </font>
    <font>
      <sz val="9"/>
      <name val="宋体"/>
      <charset val="134"/>
    </font>
    <font>
      <sz val="9"/>
      <color rgb="FF000000"/>
      <name val="宋体"/>
      <charset val="134"/>
    </font>
    <font>
      <sz val="9"/>
      <name val="宋体"/>
      <charset val="134"/>
      <scheme val="minor"/>
    </font>
    <font>
      <sz val="11"/>
      <name val="宋体"/>
      <charset val="134"/>
      <scheme val="minor"/>
    </font>
    <font>
      <b/>
      <sz val="12"/>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theme="3" tint="0.399578844569231"/>
        <bgColor indexed="64"/>
      </patternFill>
    </fill>
    <fill>
      <patternFill patternType="solid">
        <fgColor theme="3" tint="0.399731437116611"/>
        <bgColor indexed="64"/>
      </patternFill>
    </fill>
    <fill>
      <patternFill patternType="solid">
        <fgColor theme="3" tint="0.399914548173467"/>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hair">
        <color auto="1"/>
      </left>
      <right style="hair">
        <color auto="1"/>
      </right>
      <top style="hair">
        <color auto="1"/>
      </top>
      <bottom style="hair">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7"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8" borderId="8" applyNumberFormat="0" applyAlignment="0" applyProtection="0">
      <alignment vertical="center"/>
    </xf>
    <xf numFmtId="0" fontId="19" fillId="9" borderId="9" applyNumberFormat="0" applyAlignment="0" applyProtection="0">
      <alignment vertical="center"/>
    </xf>
    <xf numFmtId="0" fontId="20" fillId="9" borderId="8" applyNumberFormat="0" applyAlignment="0" applyProtection="0">
      <alignment vertical="center"/>
    </xf>
    <xf numFmtId="0" fontId="21" fillId="10"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7" fillId="37"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1" xfId="0" applyFont="1" applyFill="1" applyBorder="1" applyAlignment="1">
      <alignment horizont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3" xfId="0" applyFont="1" applyFill="1" applyBorder="1" applyAlignment="1">
      <alignment horizontal="left" vertical="top" wrapText="1"/>
    </xf>
    <xf numFmtId="0" fontId="3" fillId="0" borderId="0" xfId="0" applyFont="1" applyFill="1">
      <alignment vertical="center"/>
    </xf>
    <xf numFmtId="0" fontId="2" fillId="0" borderId="0" xfId="0" applyFont="1" applyFill="1">
      <alignment vertical="center"/>
    </xf>
    <xf numFmtId="0" fontId="7" fillId="0" borderId="0" xfId="0" applyFont="1" applyFill="1" applyAlignment="1">
      <alignment horizontal="center" vertical="center"/>
    </xf>
    <xf numFmtId="0" fontId="7" fillId="0" borderId="0" xfId="0" applyFont="1">
      <alignment vertical="center"/>
    </xf>
    <xf numFmtId="0" fontId="8"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9" fillId="2" borderId="4" xfId="0" applyFont="1" applyFill="1" applyBorder="1" applyAlignment="1">
      <alignment horizontal="center" vertical="center"/>
    </xf>
    <xf numFmtId="176" fontId="9" fillId="3" borderId="4" xfId="0" applyNumberFormat="1" applyFont="1" applyFill="1" applyBorder="1" applyAlignment="1">
      <alignment horizontal="center" vertical="center"/>
    </xf>
    <xf numFmtId="176" fontId="9" fillId="0" borderId="4" xfId="0" applyNumberFormat="1" applyFont="1" applyFill="1" applyBorder="1" applyAlignment="1">
      <alignment horizontal="center" vertical="center"/>
    </xf>
    <xf numFmtId="0" fontId="9" fillId="2"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176" fontId="9" fillId="3" borderId="4" xfId="0" applyNumberFormat="1" applyFont="1" applyFill="1" applyBorder="1" applyAlignment="1">
      <alignment horizontal="center" vertical="center" wrapText="1"/>
    </xf>
    <xf numFmtId="0" fontId="7" fillId="4"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177" fontId="7" fillId="5" borderId="0" xfId="0" applyNumberFormat="1" applyFont="1" applyFill="1" applyAlignment="1">
      <alignment horizontal="center" vertical="center" wrapText="1"/>
    </xf>
    <xf numFmtId="0" fontId="9" fillId="0" borderId="4" xfId="0" applyFont="1" applyFill="1" applyBorder="1" applyAlignment="1">
      <alignment horizontal="center" vertical="center"/>
    </xf>
    <xf numFmtId="176" fontId="9" fillId="6" borderId="4" xfId="0" applyNumberFormat="1" applyFont="1" applyFill="1" applyBorder="1" applyAlignment="1">
      <alignment horizontal="center" vertical="center"/>
    </xf>
    <xf numFmtId="0" fontId="7" fillId="4" borderId="4" xfId="0" applyFont="1" applyFill="1" applyBorder="1" applyAlignment="1">
      <alignment horizontal="center" vertical="center"/>
    </xf>
    <xf numFmtId="0" fontId="9" fillId="5" borderId="4" xfId="0" applyFont="1" applyFill="1" applyBorder="1" applyAlignment="1">
      <alignment horizontal="center" vertical="center"/>
    </xf>
    <xf numFmtId="0" fontId="9" fillId="6" borderId="4" xfId="0" applyFont="1" applyFill="1" applyBorder="1" applyAlignment="1">
      <alignment horizontal="center" vertical="center"/>
    </xf>
    <xf numFmtId="176" fontId="9" fillId="2" borderId="4" xfId="0" applyNumberFormat="1" applyFont="1" applyFill="1" applyBorder="1" applyAlignment="1">
      <alignment horizontal="center" vertical="center"/>
    </xf>
    <xf numFmtId="0" fontId="7" fillId="0" borderId="0" xfId="0"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G13" sqref="G13"/>
    </sheetView>
  </sheetViews>
  <sheetFormatPr defaultColWidth="8.72727272727273" defaultRowHeight="14"/>
  <cols>
    <col min="1" max="1" width="10.3636363636364" style="13" customWidth="1"/>
    <col min="2" max="2" width="12.2727272727273" style="13" customWidth="1"/>
    <col min="3" max="3" width="10.7272727272727" style="13" customWidth="1"/>
    <col min="4" max="4" width="13.4545454545455" style="13" customWidth="1"/>
    <col min="5" max="5" width="11.3636363636364" style="13" customWidth="1"/>
    <col min="6" max="6" width="9" style="13"/>
    <col min="7" max="7" width="18.7272727272727" style="13" customWidth="1"/>
    <col min="8" max="8" width="24" style="13" customWidth="1"/>
    <col min="9" max="9" width="16.9090909090909" style="13" customWidth="1"/>
    <col min="10" max="16384" width="8.72727272727273" style="14"/>
  </cols>
  <sheetData>
    <row r="1" ht="15" spans="1:9">
      <c r="A1" s="15" t="s">
        <v>0</v>
      </c>
      <c r="B1" s="15"/>
      <c r="C1" s="15"/>
      <c r="D1" s="15"/>
      <c r="E1" s="15"/>
      <c r="F1" s="16"/>
      <c r="G1" s="16"/>
      <c r="H1" s="16"/>
    </row>
    <row r="2" spans="1:9">
      <c r="A2" s="17" t="s">
        <v>1</v>
      </c>
      <c r="B2" s="17" t="s">
        <v>2</v>
      </c>
      <c r="C2" s="17" t="s">
        <v>3</v>
      </c>
      <c r="D2" s="18" t="s">
        <v>4</v>
      </c>
      <c r="E2" s="18"/>
      <c r="F2" s="18"/>
      <c r="G2" s="19"/>
      <c r="H2" s="19"/>
    </row>
    <row r="3" ht="28" spans="1:9">
      <c r="A3" s="20"/>
      <c r="B3" s="20"/>
      <c r="C3" s="20"/>
      <c r="D3" s="21" t="s">
        <v>5</v>
      </c>
      <c r="E3" s="22" t="s">
        <v>6</v>
      </c>
      <c r="F3" s="23" t="s">
        <v>7</v>
      </c>
      <c r="G3" s="24" t="s">
        <v>8</v>
      </c>
      <c r="H3" s="24" t="s">
        <v>9</v>
      </c>
      <c r="I3" s="25" t="s">
        <v>10</v>
      </c>
    </row>
    <row r="4" spans="1:9">
      <c r="A4" s="26" t="s">
        <v>11</v>
      </c>
      <c r="B4" s="26" t="s">
        <v>12</v>
      </c>
      <c r="C4" s="26" t="s">
        <v>13</v>
      </c>
      <c r="D4" s="26">
        <v>5</v>
      </c>
      <c r="E4" s="27">
        <v>18</v>
      </c>
      <c r="F4" s="16">
        <f t="shared" ref="F4:F11" si="0">SUM(D4:E4)</f>
        <v>23</v>
      </c>
      <c r="G4" s="16">
        <v>19</v>
      </c>
      <c r="H4" s="16">
        <v>14</v>
      </c>
      <c r="I4" s="13">
        <v>1</v>
      </c>
    </row>
    <row r="5" spans="1:9">
      <c r="A5" s="26"/>
      <c r="B5" s="26" t="s">
        <v>14</v>
      </c>
      <c r="C5" s="26" t="s">
        <v>13</v>
      </c>
      <c r="D5" s="26">
        <v>4</v>
      </c>
      <c r="E5" s="27"/>
      <c r="F5" s="16">
        <f t="shared" si="0"/>
        <v>4</v>
      </c>
      <c r="G5" s="16">
        <v>0</v>
      </c>
      <c r="H5" s="16">
        <v>0</v>
      </c>
    </row>
    <row r="6" spans="1:9">
      <c r="A6" s="17" t="s">
        <v>15</v>
      </c>
      <c r="B6" s="17"/>
      <c r="C6" s="17" t="s">
        <v>13</v>
      </c>
      <c r="D6" s="17">
        <f t="shared" ref="D6:I6" si="1">SUM(D4:D5)</f>
        <v>9</v>
      </c>
      <c r="E6" s="17">
        <f t="shared" si="1"/>
        <v>18</v>
      </c>
      <c r="F6" s="28">
        <f t="shared" si="0"/>
        <v>27</v>
      </c>
      <c r="G6" s="16">
        <v>19</v>
      </c>
      <c r="H6" s="16">
        <v>14</v>
      </c>
      <c r="I6" s="29">
        <f t="shared" si="1"/>
        <v>1</v>
      </c>
    </row>
    <row r="7" spans="1:9">
      <c r="A7" s="30" t="s">
        <v>16</v>
      </c>
      <c r="B7" s="26" t="s">
        <v>12</v>
      </c>
      <c r="C7" s="26" t="s">
        <v>13</v>
      </c>
      <c r="D7" s="26">
        <v>5</v>
      </c>
      <c r="E7" s="27">
        <v>18</v>
      </c>
      <c r="F7" s="16">
        <f t="shared" si="0"/>
        <v>23</v>
      </c>
      <c r="G7" s="16">
        <v>19</v>
      </c>
      <c r="H7" s="16">
        <v>14</v>
      </c>
      <c r="I7" s="13">
        <v>1</v>
      </c>
    </row>
    <row r="8" spans="1:9">
      <c r="A8" s="30"/>
      <c r="B8" s="26" t="s">
        <v>17</v>
      </c>
      <c r="C8" s="26" t="s">
        <v>13</v>
      </c>
      <c r="D8" s="26">
        <v>1</v>
      </c>
      <c r="E8" s="27">
        <v>1</v>
      </c>
      <c r="F8" s="16">
        <f t="shared" si="0"/>
        <v>2</v>
      </c>
      <c r="G8" s="16">
        <v>4</v>
      </c>
      <c r="H8" s="16">
        <v>4</v>
      </c>
    </row>
    <row r="9" spans="1:9">
      <c r="A9" s="30"/>
      <c r="B9" s="26" t="s">
        <v>18</v>
      </c>
      <c r="C9" s="26" t="s">
        <v>13</v>
      </c>
      <c r="D9" s="26"/>
      <c r="E9" s="27">
        <v>3</v>
      </c>
      <c r="F9" s="16">
        <f t="shared" si="0"/>
        <v>3</v>
      </c>
      <c r="G9" s="16">
        <v>1</v>
      </c>
      <c r="H9" s="16">
        <v>1</v>
      </c>
    </row>
    <row r="10" spans="1:9">
      <c r="A10" s="17" t="s">
        <v>15</v>
      </c>
      <c r="B10" s="17"/>
      <c r="C10" s="17" t="s">
        <v>13</v>
      </c>
      <c r="D10" s="17">
        <f>SUM(D7:D9)</f>
        <v>6</v>
      </c>
      <c r="E10" s="31">
        <f>SUM(E7:E9)</f>
        <v>22</v>
      </c>
      <c r="F10" s="28">
        <f t="shared" si="0"/>
        <v>28</v>
      </c>
      <c r="G10" s="16">
        <v>24</v>
      </c>
      <c r="H10" s="16">
        <v>19</v>
      </c>
      <c r="I10" s="29">
        <v>1</v>
      </c>
    </row>
    <row r="12" spans="1:9">
      <c r="A12" s="32" t="s">
        <v>19</v>
      </c>
    </row>
  </sheetData>
  <mergeCells count="7">
    <mergeCell ref="A1:E1"/>
    <mergeCell ref="D2:H2"/>
    <mergeCell ref="A2:A3"/>
    <mergeCell ref="A4:A5"/>
    <mergeCell ref="A7:A9"/>
    <mergeCell ref="B2:B3"/>
    <mergeCell ref="C2:C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selection activeCell="E41" sqref="E41"/>
    </sheetView>
  </sheetViews>
  <sheetFormatPr defaultColWidth="8.72727272727273" defaultRowHeight="12" outlineLevelCol="7"/>
  <cols>
    <col min="1" max="2" width="6.09090909090909" style="12" customWidth="1"/>
    <col min="3" max="3" width="10.6363636363636" style="12" customWidth="1"/>
    <col min="4" max="4" width="13.2727272727273" style="12" customWidth="1"/>
    <col min="5" max="5" width="18.3636363636364" style="12" customWidth="1"/>
    <col min="6" max="6" width="55.3636363636364" style="12" customWidth="1"/>
    <col min="7" max="9" width="18.3636363636364" style="12" customWidth="1"/>
    <col min="10" max="16384" width="8.72727272727273" style="12"/>
  </cols>
  <sheetData>
    <row r="1" s="11" customFormat="1" spans="1:8">
      <c r="A1" s="3" t="s">
        <v>20</v>
      </c>
      <c r="B1" s="3" t="s">
        <v>1</v>
      </c>
      <c r="C1" s="3" t="s">
        <v>21</v>
      </c>
      <c r="D1" s="3" t="s">
        <v>22</v>
      </c>
      <c r="E1" s="3" t="s">
        <v>23</v>
      </c>
      <c r="F1" s="3" t="s">
        <v>24</v>
      </c>
      <c r="G1" s="3" t="s">
        <v>25</v>
      </c>
      <c r="H1" s="4" t="s">
        <v>26</v>
      </c>
    </row>
    <row r="2" spans="1:8">
      <c r="A2" s="5">
        <v>1</v>
      </c>
      <c r="B2" s="5" t="s">
        <v>11</v>
      </c>
      <c r="C2" s="5" t="s">
        <v>27</v>
      </c>
      <c r="D2" s="5" t="s">
        <v>28</v>
      </c>
      <c r="E2" s="5" t="s">
        <v>29</v>
      </c>
      <c r="F2" s="5" t="s">
        <v>30</v>
      </c>
      <c r="G2" s="5">
        <v>26</v>
      </c>
      <c r="H2" s="5" t="s">
        <v>31</v>
      </c>
    </row>
    <row r="3" spans="1:8">
      <c r="A3" s="5">
        <v>2</v>
      </c>
      <c r="B3" s="5" t="s">
        <v>11</v>
      </c>
      <c r="C3" s="5" t="s">
        <v>27</v>
      </c>
      <c r="D3" s="5" t="s">
        <v>32</v>
      </c>
      <c r="E3" s="5" t="s">
        <v>33</v>
      </c>
      <c r="F3" s="5" t="s">
        <v>34</v>
      </c>
      <c r="G3" s="5">
        <v>35</v>
      </c>
      <c r="H3" s="5" t="s">
        <v>31</v>
      </c>
    </row>
    <row r="4" spans="1:8">
      <c r="A4" s="5">
        <v>3</v>
      </c>
      <c r="B4" s="5" t="s">
        <v>11</v>
      </c>
      <c r="C4" s="5" t="s">
        <v>27</v>
      </c>
      <c r="D4" s="5" t="s">
        <v>35</v>
      </c>
      <c r="E4" s="5" t="s">
        <v>36</v>
      </c>
      <c r="F4" s="5" t="s">
        <v>37</v>
      </c>
      <c r="G4" s="5">
        <v>39</v>
      </c>
      <c r="H4" s="5" t="s">
        <v>31</v>
      </c>
    </row>
    <row r="5" spans="1:8">
      <c r="A5" s="5">
        <v>4</v>
      </c>
      <c r="B5" s="5" t="s">
        <v>11</v>
      </c>
      <c r="C5" s="5" t="s">
        <v>27</v>
      </c>
      <c r="D5" s="5" t="s">
        <v>38</v>
      </c>
      <c r="E5" s="5" t="s">
        <v>39</v>
      </c>
      <c r="F5" s="5" t="s">
        <v>40</v>
      </c>
      <c r="G5" s="5">
        <v>38</v>
      </c>
      <c r="H5" s="5" t="s">
        <v>31</v>
      </c>
    </row>
    <row r="6" spans="1:8">
      <c r="A6" s="5">
        <v>5</v>
      </c>
      <c r="B6" s="5" t="s">
        <v>11</v>
      </c>
      <c r="C6" s="5" t="s">
        <v>27</v>
      </c>
      <c r="D6" s="5" t="s">
        <v>41</v>
      </c>
      <c r="E6" s="5" t="s">
        <v>42</v>
      </c>
      <c r="F6" s="5" t="s">
        <v>43</v>
      </c>
      <c r="G6" s="5">
        <v>38</v>
      </c>
      <c r="H6" s="5" t="s">
        <v>31</v>
      </c>
    </row>
    <row r="7" spans="1:8">
      <c r="A7" s="5">
        <v>6</v>
      </c>
      <c r="B7" s="5" t="s">
        <v>11</v>
      </c>
      <c r="C7" s="5" t="s">
        <v>27</v>
      </c>
      <c r="D7" s="5" t="s">
        <v>44</v>
      </c>
      <c r="E7" s="5" t="s">
        <v>45</v>
      </c>
      <c r="F7" s="5" t="s">
        <v>46</v>
      </c>
      <c r="G7" s="5">
        <v>40</v>
      </c>
      <c r="H7" s="5" t="s">
        <v>31</v>
      </c>
    </row>
    <row r="8" spans="1:8">
      <c r="A8" s="5">
        <v>7</v>
      </c>
      <c r="B8" s="5" t="s">
        <v>11</v>
      </c>
      <c r="C8" s="5" t="s">
        <v>27</v>
      </c>
      <c r="D8" s="5" t="s">
        <v>47</v>
      </c>
      <c r="E8" s="5" t="s">
        <v>48</v>
      </c>
      <c r="F8" s="5" t="s">
        <v>49</v>
      </c>
      <c r="G8" s="5">
        <v>39</v>
      </c>
      <c r="H8" s="5" t="s">
        <v>31</v>
      </c>
    </row>
    <row r="9" spans="1:8">
      <c r="A9" s="5">
        <v>8</v>
      </c>
      <c r="B9" s="5" t="s">
        <v>11</v>
      </c>
      <c r="C9" s="5" t="s">
        <v>27</v>
      </c>
      <c r="D9" s="5" t="s">
        <v>50</v>
      </c>
      <c r="E9" s="5" t="s">
        <v>51</v>
      </c>
      <c r="F9" s="5" t="s">
        <v>52</v>
      </c>
      <c r="G9" s="5">
        <v>40</v>
      </c>
      <c r="H9" s="5" t="s">
        <v>31</v>
      </c>
    </row>
    <row r="10" spans="1:8">
      <c r="A10" s="5">
        <v>9</v>
      </c>
      <c r="B10" s="5" t="s">
        <v>11</v>
      </c>
      <c r="C10" s="5" t="s">
        <v>27</v>
      </c>
      <c r="D10" s="5" t="s">
        <v>53</v>
      </c>
      <c r="E10" s="5" t="s">
        <v>54</v>
      </c>
      <c r="F10" s="5" t="s">
        <v>55</v>
      </c>
      <c r="G10" s="5">
        <v>45</v>
      </c>
      <c r="H10" s="5" t="s">
        <v>56</v>
      </c>
    </row>
    <row r="11" spans="1:8">
      <c r="A11" s="5">
        <v>10</v>
      </c>
      <c r="B11" s="5" t="s">
        <v>11</v>
      </c>
      <c r="C11" s="5" t="s">
        <v>27</v>
      </c>
      <c r="D11" s="5" t="s">
        <v>57</v>
      </c>
      <c r="E11" s="5" t="s">
        <v>58</v>
      </c>
      <c r="F11" s="5" t="s">
        <v>59</v>
      </c>
      <c r="G11" s="5">
        <v>46</v>
      </c>
      <c r="H11" s="5" t="s">
        <v>56</v>
      </c>
    </row>
    <row r="12" spans="1:8">
      <c r="A12" s="5">
        <v>11</v>
      </c>
      <c r="B12" s="5" t="s">
        <v>11</v>
      </c>
      <c r="C12" s="5" t="s">
        <v>27</v>
      </c>
      <c r="D12" s="5" t="s">
        <v>60</v>
      </c>
      <c r="E12" s="5" t="s">
        <v>61</v>
      </c>
      <c r="F12" s="5" t="s">
        <v>62</v>
      </c>
      <c r="G12" s="5">
        <v>30</v>
      </c>
      <c r="H12" s="5" t="s">
        <v>31</v>
      </c>
    </row>
    <row r="13" spans="1:8">
      <c r="A13" s="5">
        <v>12</v>
      </c>
      <c r="B13" s="5" t="s">
        <v>11</v>
      </c>
      <c r="C13" s="5" t="s">
        <v>63</v>
      </c>
      <c r="D13" s="5" t="s">
        <v>64</v>
      </c>
      <c r="E13" s="5" t="s">
        <v>65</v>
      </c>
      <c r="F13" s="5" t="s">
        <v>66</v>
      </c>
      <c r="G13" s="5">
        <v>89</v>
      </c>
      <c r="H13" s="5" t="s">
        <v>56</v>
      </c>
    </row>
    <row r="14" spans="1:8">
      <c r="A14" s="5">
        <v>13</v>
      </c>
      <c r="B14" s="5" t="s">
        <v>11</v>
      </c>
      <c r="C14" s="5" t="s">
        <v>67</v>
      </c>
      <c r="D14" s="5" t="s">
        <v>68</v>
      </c>
      <c r="E14" s="5" t="s">
        <v>69</v>
      </c>
      <c r="F14" s="5" t="s">
        <v>70</v>
      </c>
      <c r="G14" s="5">
        <v>699</v>
      </c>
      <c r="H14" s="5" t="s">
        <v>71</v>
      </c>
    </row>
    <row r="15" spans="1:8">
      <c r="A15" s="5">
        <v>14</v>
      </c>
      <c r="B15" s="5" t="s">
        <v>11</v>
      </c>
      <c r="C15" s="5" t="s">
        <v>72</v>
      </c>
      <c r="D15" s="5" t="s">
        <v>73</v>
      </c>
      <c r="E15" s="5" t="s">
        <v>74</v>
      </c>
      <c r="F15" s="5" t="s">
        <v>75</v>
      </c>
      <c r="G15" s="5">
        <v>698</v>
      </c>
      <c r="H15" s="5" t="s">
        <v>71</v>
      </c>
    </row>
    <row r="16" spans="1:8">
      <c r="A16" s="5">
        <v>15</v>
      </c>
      <c r="B16" s="5" t="s">
        <v>11</v>
      </c>
      <c r="C16" s="5" t="s">
        <v>72</v>
      </c>
      <c r="D16" s="5" t="s">
        <v>76</v>
      </c>
      <c r="E16" s="5" t="s">
        <v>77</v>
      </c>
      <c r="F16" s="5" t="s">
        <v>78</v>
      </c>
      <c r="G16" s="5">
        <v>659</v>
      </c>
      <c r="H16" s="5" t="s">
        <v>71</v>
      </c>
    </row>
    <row r="17" spans="1:8">
      <c r="A17" s="5">
        <v>16</v>
      </c>
      <c r="B17" s="5" t="s">
        <v>11</v>
      </c>
      <c r="C17" s="5" t="s">
        <v>72</v>
      </c>
      <c r="D17" s="5" t="s">
        <v>79</v>
      </c>
      <c r="E17" s="5" t="s">
        <v>80</v>
      </c>
      <c r="F17" s="5" t="s">
        <v>81</v>
      </c>
      <c r="G17" s="5">
        <v>386</v>
      </c>
      <c r="H17" s="5" t="s">
        <v>82</v>
      </c>
    </row>
    <row r="18" spans="1:8">
      <c r="A18" s="5">
        <v>17</v>
      </c>
      <c r="B18" s="5" t="s">
        <v>16</v>
      </c>
      <c r="C18" s="5" t="s">
        <v>27</v>
      </c>
      <c r="D18" s="5" t="s">
        <v>83</v>
      </c>
      <c r="E18" s="5" t="s">
        <v>84</v>
      </c>
      <c r="F18" s="5" t="s">
        <v>85</v>
      </c>
      <c r="G18" s="5">
        <v>17</v>
      </c>
      <c r="H18" s="5" t="s">
        <v>86</v>
      </c>
    </row>
    <row r="19" spans="1:8">
      <c r="A19" s="5">
        <v>18</v>
      </c>
      <c r="B19" s="5" t="s">
        <v>16</v>
      </c>
      <c r="C19" s="5" t="s">
        <v>27</v>
      </c>
      <c r="D19" s="5" t="s">
        <v>87</v>
      </c>
      <c r="E19" s="5" t="s">
        <v>88</v>
      </c>
      <c r="F19" s="5" t="s">
        <v>89</v>
      </c>
      <c r="G19" s="5">
        <v>19</v>
      </c>
      <c r="H19" s="5" t="s">
        <v>86</v>
      </c>
    </row>
    <row r="20" spans="1:8">
      <c r="A20" s="5">
        <v>19</v>
      </c>
      <c r="B20" s="5" t="s">
        <v>16</v>
      </c>
      <c r="C20" s="5" t="s">
        <v>27</v>
      </c>
      <c r="D20" s="5" t="s">
        <v>90</v>
      </c>
      <c r="E20" s="5" t="s">
        <v>91</v>
      </c>
      <c r="F20" s="5" t="s">
        <v>92</v>
      </c>
      <c r="G20" s="5">
        <v>19</v>
      </c>
      <c r="H20" s="5" t="s">
        <v>86</v>
      </c>
    </row>
    <row r="21" spans="1:8">
      <c r="A21" s="5">
        <v>20</v>
      </c>
      <c r="B21" s="5" t="s">
        <v>16</v>
      </c>
      <c r="C21" s="5" t="s">
        <v>27</v>
      </c>
      <c r="D21" s="5" t="s">
        <v>93</v>
      </c>
      <c r="E21" s="5" t="s">
        <v>94</v>
      </c>
      <c r="F21" s="5" t="s">
        <v>95</v>
      </c>
      <c r="G21" s="5">
        <v>31</v>
      </c>
      <c r="H21" s="5" t="s">
        <v>31</v>
      </c>
    </row>
    <row r="22" spans="1:8">
      <c r="A22" s="5">
        <v>21</v>
      </c>
      <c r="B22" s="5" t="s">
        <v>16</v>
      </c>
      <c r="C22" s="5" t="s">
        <v>27</v>
      </c>
      <c r="D22" s="5" t="s">
        <v>96</v>
      </c>
      <c r="E22" s="5" t="s">
        <v>97</v>
      </c>
      <c r="F22" s="5" t="s">
        <v>98</v>
      </c>
      <c r="G22" s="5">
        <v>21</v>
      </c>
      <c r="H22" s="5" t="s">
        <v>86</v>
      </c>
    </row>
    <row r="23" spans="1:8">
      <c r="A23" s="5">
        <v>22</v>
      </c>
      <c r="B23" s="5" t="s">
        <v>16</v>
      </c>
      <c r="C23" s="5" t="s">
        <v>27</v>
      </c>
      <c r="D23" s="6" t="s">
        <v>99</v>
      </c>
      <c r="E23" s="5" t="s">
        <v>100</v>
      </c>
      <c r="F23" s="5" t="s">
        <v>101</v>
      </c>
      <c r="G23" s="5">
        <v>25</v>
      </c>
      <c r="H23" s="5" t="s">
        <v>86</v>
      </c>
    </row>
    <row r="24" spans="1:8">
      <c r="A24" s="5">
        <v>23</v>
      </c>
      <c r="B24" s="5" t="s">
        <v>16</v>
      </c>
      <c r="C24" s="5" t="s">
        <v>27</v>
      </c>
      <c r="D24" s="5" t="s">
        <v>102</v>
      </c>
      <c r="E24" s="5" t="s">
        <v>103</v>
      </c>
      <c r="F24" s="5" t="s">
        <v>104</v>
      </c>
      <c r="G24" s="5">
        <v>31</v>
      </c>
      <c r="H24" s="5" t="s">
        <v>31</v>
      </c>
    </row>
    <row r="25" spans="1:8">
      <c r="A25" s="5">
        <v>24</v>
      </c>
      <c r="B25" s="5" t="s">
        <v>16</v>
      </c>
      <c r="C25" s="5" t="s">
        <v>27</v>
      </c>
      <c r="D25" s="5" t="s">
        <v>105</v>
      </c>
      <c r="E25" s="5" t="s">
        <v>106</v>
      </c>
      <c r="F25" s="5" t="s">
        <v>107</v>
      </c>
      <c r="G25" s="5">
        <v>47</v>
      </c>
      <c r="H25" s="5" t="s">
        <v>56</v>
      </c>
    </row>
    <row r="26" spans="1:8">
      <c r="A26" s="5">
        <v>25</v>
      </c>
      <c r="B26" s="5" t="s">
        <v>16</v>
      </c>
      <c r="C26" s="5" t="s">
        <v>27</v>
      </c>
      <c r="D26" s="5" t="s">
        <v>108</v>
      </c>
      <c r="E26" s="5" t="s">
        <v>109</v>
      </c>
      <c r="F26" s="5" t="s">
        <v>110</v>
      </c>
      <c r="G26" s="5">
        <v>45</v>
      </c>
      <c r="H26" s="5" t="s">
        <v>56</v>
      </c>
    </row>
    <row r="27" spans="1:8">
      <c r="A27" s="5">
        <v>26</v>
      </c>
      <c r="B27" s="5" t="s">
        <v>16</v>
      </c>
      <c r="C27" s="5" t="s">
        <v>27</v>
      </c>
      <c r="D27" s="5" t="s">
        <v>111</v>
      </c>
      <c r="E27" s="5" t="s">
        <v>112</v>
      </c>
      <c r="F27" s="5" t="s">
        <v>113</v>
      </c>
      <c r="G27" s="5">
        <v>33</v>
      </c>
      <c r="H27" s="5" t="s">
        <v>31</v>
      </c>
    </row>
    <row r="28" spans="1:8">
      <c r="A28" s="5">
        <v>27</v>
      </c>
      <c r="B28" s="5" t="s">
        <v>16</v>
      </c>
      <c r="C28" s="5" t="s">
        <v>27</v>
      </c>
      <c r="D28" s="5" t="s">
        <v>114</v>
      </c>
      <c r="E28" s="5" t="s">
        <v>115</v>
      </c>
      <c r="F28" s="5" t="s">
        <v>116</v>
      </c>
      <c r="G28" s="5">
        <v>36</v>
      </c>
      <c r="H28" s="5" t="s">
        <v>31</v>
      </c>
    </row>
    <row r="29" spans="1:8">
      <c r="A29" s="5">
        <v>28</v>
      </c>
      <c r="B29" s="5" t="s">
        <v>16</v>
      </c>
      <c r="C29" s="5" t="s">
        <v>27</v>
      </c>
      <c r="D29" s="5" t="s">
        <v>117</v>
      </c>
      <c r="E29" s="5" t="s">
        <v>118</v>
      </c>
      <c r="F29" s="5" t="s">
        <v>119</v>
      </c>
      <c r="G29" s="5">
        <v>364</v>
      </c>
      <c r="H29" s="5" t="s">
        <v>82</v>
      </c>
    </row>
    <row r="30" spans="1:8">
      <c r="A30" s="5">
        <v>29</v>
      </c>
      <c r="B30" s="5" t="s">
        <v>16</v>
      </c>
      <c r="C30" s="5" t="s">
        <v>120</v>
      </c>
      <c r="D30" s="5" t="s">
        <v>121</v>
      </c>
      <c r="E30" s="5" t="s">
        <v>122</v>
      </c>
      <c r="F30" s="5" t="s">
        <v>123</v>
      </c>
      <c r="G30" s="5">
        <v>358</v>
      </c>
      <c r="H30" s="5" t="s">
        <v>82</v>
      </c>
    </row>
    <row r="31" spans="1:8">
      <c r="A31" s="5">
        <v>30</v>
      </c>
      <c r="B31" s="5" t="s">
        <v>16</v>
      </c>
      <c r="C31" s="5" t="s">
        <v>120</v>
      </c>
      <c r="D31" s="5" t="s">
        <v>124</v>
      </c>
      <c r="E31" s="5" t="s">
        <v>125</v>
      </c>
      <c r="F31" s="5" t="s">
        <v>126</v>
      </c>
      <c r="G31" s="5">
        <v>310</v>
      </c>
      <c r="H31" s="5" t="s">
        <v>82</v>
      </c>
    </row>
    <row r="32" spans="1:8">
      <c r="A32" s="5">
        <v>31</v>
      </c>
      <c r="B32" s="5" t="s">
        <v>16</v>
      </c>
      <c r="C32" s="5" t="s">
        <v>120</v>
      </c>
      <c r="D32" s="5" t="s">
        <v>127</v>
      </c>
      <c r="E32" s="5" t="s">
        <v>128</v>
      </c>
      <c r="F32" s="5" t="s">
        <v>129</v>
      </c>
      <c r="G32" s="5">
        <v>46</v>
      </c>
      <c r="H32" s="5" t="s">
        <v>56</v>
      </c>
    </row>
    <row r="33" ht="87" customHeight="1" spans="1:8">
      <c r="A33" s="10" t="s">
        <v>130</v>
      </c>
      <c r="B33" s="10"/>
      <c r="C33" s="10"/>
      <c r="D33" s="10"/>
      <c r="E33" s="10"/>
      <c r="F33" s="10"/>
      <c r="G33" s="10"/>
      <c r="H33" s="10"/>
    </row>
  </sheetData>
  <mergeCells count="1">
    <mergeCell ref="A33:H3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16" workbookViewId="0">
      <selection activeCell="E12" sqref="E12"/>
    </sheetView>
  </sheetViews>
  <sheetFormatPr defaultColWidth="8.72727272727273" defaultRowHeight="14" outlineLevelCol="7"/>
  <cols>
    <col min="1" max="1" width="9" style="2"/>
    <col min="2" max="2" width="12.4" style="2" customWidth="1"/>
    <col min="3" max="3" width="12.9090909090909" style="2" customWidth="1"/>
    <col min="4" max="4" width="17.0909090909091" style="2" customWidth="1"/>
    <col min="5" max="5" width="65" style="2" customWidth="1"/>
    <col min="6" max="6" width="14.4272727272727" style="2" customWidth="1"/>
    <col min="7" max="7" width="11" style="2" customWidth="1"/>
    <col min="8" max="8" width="23" style="2" customWidth="1"/>
  </cols>
  <sheetData>
    <row r="1" s="1" customFormat="1" spans="1:8">
      <c r="A1" s="3" t="s">
        <v>1</v>
      </c>
      <c r="B1" s="3" t="s">
        <v>21</v>
      </c>
      <c r="C1" s="3" t="s">
        <v>22</v>
      </c>
      <c r="D1" s="3" t="s">
        <v>23</v>
      </c>
      <c r="E1" s="3" t="s">
        <v>24</v>
      </c>
      <c r="F1" s="3" t="s">
        <v>25</v>
      </c>
      <c r="G1" s="4" t="s">
        <v>26</v>
      </c>
      <c r="H1" s="3" t="s">
        <v>131</v>
      </c>
    </row>
    <row r="2" spans="1:8">
      <c r="A2" s="5" t="s">
        <v>11</v>
      </c>
      <c r="B2" s="5" t="s">
        <v>27</v>
      </c>
      <c r="C2" s="6" t="s">
        <v>28</v>
      </c>
      <c r="D2" s="5" t="s">
        <v>29</v>
      </c>
      <c r="E2" s="7" t="s">
        <v>30</v>
      </c>
      <c r="F2" s="5">
        <v>34</v>
      </c>
      <c r="G2" s="8" t="s">
        <v>31</v>
      </c>
      <c r="H2" s="5" t="s">
        <v>132</v>
      </c>
    </row>
    <row r="3" spans="1:8">
      <c r="A3" s="5" t="s">
        <v>11</v>
      </c>
      <c r="B3" s="5" t="s">
        <v>27</v>
      </c>
      <c r="C3" s="6" t="s">
        <v>32</v>
      </c>
      <c r="D3" s="5" t="s">
        <v>33</v>
      </c>
      <c r="E3" s="7" t="s">
        <v>34</v>
      </c>
      <c r="F3" s="5">
        <v>36</v>
      </c>
      <c r="G3" s="8" t="s">
        <v>31</v>
      </c>
      <c r="H3" s="5" t="s">
        <v>132</v>
      </c>
    </row>
    <row r="4" spans="1:8">
      <c r="A4" s="5" t="s">
        <v>11</v>
      </c>
      <c r="B4" s="5" t="s">
        <v>27</v>
      </c>
      <c r="C4" s="6" t="s">
        <v>35</v>
      </c>
      <c r="D4" s="5" t="s">
        <v>36</v>
      </c>
      <c r="E4" s="7" t="s">
        <v>37</v>
      </c>
      <c r="F4" s="5">
        <v>30</v>
      </c>
      <c r="G4" s="8" t="s">
        <v>31</v>
      </c>
      <c r="H4" s="5" t="s">
        <v>132</v>
      </c>
    </row>
    <row r="5" spans="1:8">
      <c r="A5" s="5" t="s">
        <v>11</v>
      </c>
      <c r="B5" s="5" t="s">
        <v>27</v>
      </c>
      <c r="C5" s="6" t="s">
        <v>38</v>
      </c>
      <c r="D5" s="5" t="s">
        <v>39</v>
      </c>
      <c r="E5" s="7" t="s">
        <v>40</v>
      </c>
      <c r="F5" s="5">
        <v>38</v>
      </c>
      <c r="G5" s="8" t="s">
        <v>31</v>
      </c>
      <c r="H5" s="5" t="s">
        <v>133</v>
      </c>
    </row>
    <row r="6" spans="1:8">
      <c r="A6" s="5" t="s">
        <v>11</v>
      </c>
      <c r="B6" s="5" t="s">
        <v>27</v>
      </c>
      <c r="C6" s="6" t="s">
        <v>41</v>
      </c>
      <c r="D6" s="5" t="s">
        <v>42</v>
      </c>
      <c r="E6" s="7" t="s">
        <v>43</v>
      </c>
      <c r="F6" s="5">
        <v>28</v>
      </c>
      <c r="G6" s="8" t="s">
        <v>31</v>
      </c>
      <c r="H6" s="5" t="s">
        <v>132</v>
      </c>
    </row>
    <row r="7" spans="1:8">
      <c r="A7" s="5" t="s">
        <v>11</v>
      </c>
      <c r="B7" s="5" t="s">
        <v>27</v>
      </c>
      <c r="C7" s="6" t="s">
        <v>44</v>
      </c>
      <c r="D7" s="5" t="s">
        <v>45</v>
      </c>
      <c r="E7" s="7" t="s">
        <v>46</v>
      </c>
      <c r="F7" s="5">
        <v>20</v>
      </c>
      <c r="G7" s="8" t="s">
        <v>86</v>
      </c>
      <c r="H7" s="5" t="s">
        <v>133</v>
      </c>
    </row>
    <row r="8" spans="1:8">
      <c r="A8" s="5" t="s">
        <v>11</v>
      </c>
      <c r="B8" s="5" t="s">
        <v>27</v>
      </c>
      <c r="C8" s="6" t="s">
        <v>47</v>
      </c>
      <c r="D8" s="5" t="s">
        <v>48</v>
      </c>
      <c r="E8" s="7" t="s">
        <v>49</v>
      </c>
      <c r="F8" s="5">
        <v>26</v>
      </c>
      <c r="G8" s="8" t="s">
        <v>31</v>
      </c>
      <c r="H8" s="5" t="s">
        <v>132</v>
      </c>
    </row>
    <row r="9" spans="1:8">
      <c r="A9" s="5" t="s">
        <v>11</v>
      </c>
      <c r="B9" s="5" t="s">
        <v>27</v>
      </c>
      <c r="C9" s="6" t="s">
        <v>50</v>
      </c>
      <c r="D9" s="5" t="s">
        <v>51</v>
      </c>
      <c r="E9" s="7" t="s">
        <v>52</v>
      </c>
      <c r="F9" s="5">
        <v>24</v>
      </c>
      <c r="G9" s="9" t="s">
        <v>86</v>
      </c>
      <c r="H9" s="5" t="s">
        <v>133</v>
      </c>
    </row>
    <row r="10" spans="1:8">
      <c r="A10" s="5" t="s">
        <v>11</v>
      </c>
      <c r="B10" s="5" t="s">
        <v>27</v>
      </c>
      <c r="C10" s="6" t="s">
        <v>53</v>
      </c>
      <c r="D10" s="5" t="s">
        <v>54</v>
      </c>
      <c r="E10" s="7" t="s">
        <v>55</v>
      </c>
      <c r="F10" s="5">
        <v>24</v>
      </c>
      <c r="G10" s="9" t="s">
        <v>86</v>
      </c>
      <c r="H10" s="5" t="s">
        <v>132</v>
      </c>
    </row>
    <row r="11" spans="1:8">
      <c r="A11" s="5" t="s">
        <v>11</v>
      </c>
      <c r="B11" s="5" t="s">
        <v>27</v>
      </c>
      <c r="C11" s="6" t="s">
        <v>57</v>
      </c>
      <c r="D11" s="5" t="s">
        <v>58</v>
      </c>
      <c r="E11" s="7" t="s">
        <v>59</v>
      </c>
      <c r="F11" s="5">
        <v>20</v>
      </c>
      <c r="G11" s="9" t="s">
        <v>86</v>
      </c>
      <c r="H11" s="5" t="s">
        <v>132</v>
      </c>
    </row>
    <row r="12" spans="1:8">
      <c r="A12" s="5" t="s">
        <v>11</v>
      </c>
      <c r="B12" s="5" t="s">
        <v>27</v>
      </c>
      <c r="C12" s="6" t="s">
        <v>60</v>
      </c>
      <c r="D12" s="5" t="s">
        <v>61</v>
      </c>
      <c r="E12" s="7" t="s">
        <v>62</v>
      </c>
      <c r="F12" s="5">
        <v>31</v>
      </c>
      <c r="G12" s="9" t="s">
        <v>31</v>
      </c>
      <c r="H12" s="5" t="s">
        <v>132</v>
      </c>
    </row>
    <row r="13" spans="1:8">
      <c r="A13" s="5" t="s">
        <v>11</v>
      </c>
      <c r="B13" s="5" t="s">
        <v>27</v>
      </c>
      <c r="C13" s="6" t="s">
        <v>64</v>
      </c>
      <c r="D13" s="5" t="s">
        <v>65</v>
      </c>
      <c r="E13" s="7" t="s">
        <v>66</v>
      </c>
      <c r="F13" s="5">
        <v>87</v>
      </c>
      <c r="G13" s="9" t="s">
        <v>134</v>
      </c>
      <c r="H13" s="5" t="s">
        <v>133</v>
      </c>
    </row>
    <row r="14" spans="1:8">
      <c r="A14" s="5" t="s">
        <v>11</v>
      </c>
      <c r="B14" s="5" t="s">
        <v>67</v>
      </c>
      <c r="C14" s="6" t="s">
        <v>68</v>
      </c>
      <c r="D14" s="5" t="s">
        <v>69</v>
      </c>
      <c r="E14" s="7" t="s">
        <v>70</v>
      </c>
      <c r="F14" s="5" t="s">
        <v>135</v>
      </c>
      <c r="G14" s="9" t="s">
        <v>135</v>
      </c>
      <c r="H14" s="5" t="s">
        <v>133</v>
      </c>
    </row>
    <row r="15" spans="1:8">
      <c r="A15" s="5" t="s">
        <v>11</v>
      </c>
      <c r="B15" s="5" t="s">
        <v>72</v>
      </c>
      <c r="C15" s="6" t="s">
        <v>73</v>
      </c>
      <c r="D15" s="5" t="s">
        <v>74</v>
      </c>
      <c r="E15" s="7" t="s">
        <v>75</v>
      </c>
      <c r="F15" s="5" t="s">
        <v>135</v>
      </c>
      <c r="G15" s="9" t="s">
        <v>135</v>
      </c>
      <c r="H15" s="5" t="s">
        <v>133</v>
      </c>
    </row>
    <row r="16" spans="1:8">
      <c r="A16" s="5" t="s">
        <v>11</v>
      </c>
      <c r="B16" s="5" t="s">
        <v>72</v>
      </c>
      <c r="C16" s="6" t="s">
        <v>76</v>
      </c>
      <c r="D16" s="5" t="s">
        <v>77</v>
      </c>
      <c r="E16" s="7" t="s">
        <v>78</v>
      </c>
      <c r="F16" s="5" t="s">
        <v>135</v>
      </c>
      <c r="G16" s="9" t="s">
        <v>135</v>
      </c>
      <c r="H16" s="5" t="s">
        <v>133</v>
      </c>
    </row>
    <row r="17" spans="1:8">
      <c r="A17" s="5" t="s">
        <v>11</v>
      </c>
      <c r="B17" s="5" t="s">
        <v>72</v>
      </c>
      <c r="C17" s="6" t="s">
        <v>79</v>
      </c>
      <c r="D17" s="5" t="s">
        <v>80</v>
      </c>
      <c r="E17" s="7" t="s">
        <v>81</v>
      </c>
      <c r="F17" s="5" t="s">
        <v>135</v>
      </c>
      <c r="G17" s="9" t="s">
        <v>135</v>
      </c>
      <c r="H17" s="5" t="s">
        <v>133</v>
      </c>
    </row>
    <row r="18" spans="1:8">
      <c r="A18" s="5" t="s">
        <v>16</v>
      </c>
      <c r="B18" s="5" t="s">
        <v>27</v>
      </c>
      <c r="C18" s="6" t="s">
        <v>83</v>
      </c>
      <c r="D18" s="5" t="s">
        <v>84</v>
      </c>
      <c r="E18" s="7" t="s">
        <v>85</v>
      </c>
      <c r="F18" s="5">
        <v>42</v>
      </c>
      <c r="G18" s="9" t="s">
        <v>56</v>
      </c>
      <c r="H18" s="5" t="s">
        <v>132</v>
      </c>
    </row>
    <row r="19" spans="1:8">
      <c r="A19" s="5" t="s">
        <v>16</v>
      </c>
      <c r="B19" s="5" t="s">
        <v>27</v>
      </c>
      <c r="C19" s="6" t="s">
        <v>87</v>
      </c>
      <c r="D19" s="5" t="s">
        <v>88</v>
      </c>
      <c r="E19" s="7" t="s">
        <v>89</v>
      </c>
      <c r="F19" s="5">
        <v>41</v>
      </c>
      <c r="G19" s="9" t="s">
        <v>56</v>
      </c>
      <c r="H19" s="5" t="s">
        <v>132</v>
      </c>
    </row>
    <row r="20" spans="1:8">
      <c r="A20" s="5" t="s">
        <v>16</v>
      </c>
      <c r="B20" s="5" t="s">
        <v>27</v>
      </c>
      <c r="C20" s="6" t="s">
        <v>90</v>
      </c>
      <c r="D20" s="5" t="s">
        <v>91</v>
      </c>
      <c r="E20" s="7" t="s">
        <v>92</v>
      </c>
      <c r="F20" s="5">
        <v>39</v>
      </c>
      <c r="G20" s="9" t="s">
        <v>31</v>
      </c>
      <c r="H20" s="5" t="s">
        <v>132</v>
      </c>
    </row>
    <row r="21" spans="1:8">
      <c r="A21" s="5" t="s">
        <v>16</v>
      </c>
      <c r="B21" s="5" t="s">
        <v>27</v>
      </c>
      <c r="C21" s="6" t="s">
        <v>93</v>
      </c>
      <c r="D21" s="5" t="s">
        <v>94</v>
      </c>
      <c r="E21" s="7" t="s">
        <v>95</v>
      </c>
      <c r="F21" s="5">
        <v>29</v>
      </c>
      <c r="G21" s="9" t="s">
        <v>31</v>
      </c>
      <c r="H21" s="5" t="s">
        <v>132</v>
      </c>
    </row>
    <row r="22" spans="1:8">
      <c r="A22" s="5" t="s">
        <v>16</v>
      </c>
      <c r="B22" s="5" t="s">
        <v>27</v>
      </c>
      <c r="C22" s="6" t="s">
        <v>96</v>
      </c>
      <c r="D22" s="5" t="s">
        <v>97</v>
      </c>
      <c r="E22" s="7" t="s">
        <v>98</v>
      </c>
      <c r="F22" s="5">
        <v>38</v>
      </c>
      <c r="G22" s="9" t="s">
        <v>31</v>
      </c>
      <c r="H22" s="5" t="s">
        <v>133</v>
      </c>
    </row>
    <row r="23" spans="1:8">
      <c r="A23" s="5" t="s">
        <v>16</v>
      </c>
      <c r="B23" s="5" t="s">
        <v>27</v>
      </c>
      <c r="C23" s="6" t="s">
        <v>99</v>
      </c>
      <c r="D23" s="5" t="s">
        <v>100</v>
      </c>
      <c r="E23" s="7" t="s">
        <v>101</v>
      </c>
      <c r="F23" s="5">
        <v>34</v>
      </c>
      <c r="G23" s="9" t="s">
        <v>31</v>
      </c>
      <c r="H23" s="5" t="s">
        <v>132</v>
      </c>
    </row>
    <row r="24" spans="1:8">
      <c r="A24" s="5" t="s">
        <v>16</v>
      </c>
      <c r="B24" s="5" t="s">
        <v>27</v>
      </c>
      <c r="C24" s="6" t="s">
        <v>102</v>
      </c>
      <c r="D24" s="5" t="s">
        <v>103</v>
      </c>
      <c r="E24" s="7" t="s">
        <v>104</v>
      </c>
      <c r="F24" s="5">
        <v>27</v>
      </c>
      <c r="G24" s="9" t="s">
        <v>31</v>
      </c>
      <c r="H24" s="5" t="s">
        <v>132</v>
      </c>
    </row>
    <row r="25" spans="1:8">
      <c r="A25" s="5" t="s">
        <v>16</v>
      </c>
      <c r="B25" s="5" t="s">
        <v>27</v>
      </c>
      <c r="C25" s="6" t="s">
        <v>105</v>
      </c>
      <c r="D25" s="5" t="s">
        <v>106</v>
      </c>
      <c r="E25" s="7" t="s">
        <v>107</v>
      </c>
      <c r="F25" s="5">
        <v>12</v>
      </c>
      <c r="G25" s="9" t="s">
        <v>86</v>
      </c>
      <c r="H25" s="5" t="s">
        <v>133</v>
      </c>
    </row>
    <row r="26" spans="1:8">
      <c r="A26" s="5" t="s">
        <v>16</v>
      </c>
      <c r="B26" s="5" t="s">
        <v>27</v>
      </c>
      <c r="C26" s="6" t="s">
        <v>108</v>
      </c>
      <c r="D26" s="5" t="s">
        <v>109</v>
      </c>
      <c r="E26" s="7" t="s">
        <v>110</v>
      </c>
      <c r="F26" s="5">
        <v>19</v>
      </c>
      <c r="G26" s="9" t="s">
        <v>86</v>
      </c>
      <c r="H26" s="5" t="s">
        <v>132</v>
      </c>
    </row>
    <row r="27" spans="1:8">
      <c r="A27" s="5" t="s">
        <v>16</v>
      </c>
      <c r="B27" s="5" t="s">
        <v>27</v>
      </c>
      <c r="C27" s="6" t="s">
        <v>111</v>
      </c>
      <c r="D27" s="5" t="s">
        <v>112</v>
      </c>
      <c r="E27" s="7" t="s">
        <v>113</v>
      </c>
      <c r="F27" s="5">
        <v>28</v>
      </c>
      <c r="G27" s="9" t="s">
        <v>31</v>
      </c>
      <c r="H27" s="5" t="s">
        <v>132</v>
      </c>
    </row>
    <row r="28" spans="1:8">
      <c r="A28" s="5" t="s">
        <v>16</v>
      </c>
      <c r="B28" s="5" t="s">
        <v>27</v>
      </c>
      <c r="C28" s="6" t="s">
        <v>114</v>
      </c>
      <c r="D28" s="5" t="s">
        <v>115</v>
      </c>
      <c r="E28" s="7" t="s">
        <v>116</v>
      </c>
      <c r="F28" s="5">
        <v>22</v>
      </c>
      <c r="G28" s="9" t="s">
        <v>86</v>
      </c>
      <c r="H28" s="5" t="s">
        <v>132</v>
      </c>
    </row>
    <row r="29" spans="1:8">
      <c r="A29" s="5" t="s">
        <v>16</v>
      </c>
      <c r="B29" s="5" t="s">
        <v>27</v>
      </c>
      <c r="C29" s="6" t="s">
        <v>117</v>
      </c>
      <c r="D29" s="5" t="s">
        <v>118</v>
      </c>
      <c r="E29" s="7" t="s">
        <v>119</v>
      </c>
      <c r="F29" s="5">
        <v>326</v>
      </c>
      <c r="G29" s="9" t="s">
        <v>82</v>
      </c>
      <c r="H29" s="5" t="s">
        <v>133</v>
      </c>
    </row>
    <row r="30" spans="1:8">
      <c r="A30" s="5" t="s">
        <v>16</v>
      </c>
      <c r="B30" s="5" t="s">
        <v>120</v>
      </c>
      <c r="C30" s="6" t="s">
        <v>121</v>
      </c>
      <c r="D30" s="5" t="s">
        <v>122</v>
      </c>
      <c r="E30" s="7" t="s">
        <v>123</v>
      </c>
      <c r="F30" s="5">
        <v>315</v>
      </c>
      <c r="G30" s="9" t="s">
        <v>82</v>
      </c>
      <c r="H30" s="5" t="s">
        <v>133</v>
      </c>
    </row>
    <row r="31" spans="1:8">
      <c r="A31" s="5" t="s">
        <v>16</v>
      </c>
      <c r="B31" s="5" t="s">
        <v>120</v>
      </c>
      <c r="C31" s="6" t="s">
        <v>124</v>
      </c>
      <c r="D31" s="5" t="s">
        <v>125</v>
      </c>
      <c r="E31" s="7" t="s">
        <v>126</v>
      </c>
      <c r="F31" s="5">
        <v>288</v>
      </c>
      <c r="G31" s="9" t="s">
        <v>136</v>
      </c>
      <c r="H31" s="5" t="s">
        <v>133</v>
      </c>
    </row>
    <row r="32" spans="1:8">
      <c r="A32" s="5" t="s">
        <v>16</v>
      </c>
      <c r="B32" s="5" t="s">
        <v>120</v>
      </c>
      <c r="C32" s="6" t="s">
        <v>127</v>
      </c>
      <c r="D32" s="5" t="s">
        <v>128</v>
      </c>
      <c r="E32" s="7" t="s">
        <v>129</v>
      </c>
      <c r="F32" s="5">
        <v>21</v>
      </c>
      <c r="G32" s="9" t="s">
        <v>86</v>
      </c>
      <c r="H32" s="5" t="s">
        <v>133</v>
      </c>
    </row>
    <row r="33" ht="72" customHeight="1" spans="1:8">
      <c r="A33" s="10" t="s">
        <v>130</v>
      </c>
      <c r="B33" s="10"/>
      <c r="C33" s="10"/>
      <c r="D33" s="10"/>
      <c r="E33" s="10"/>
      <c r="F33" s="10"/>
      <c r="G33" s="10"/>
      <c r="H33" s="10"/>
    </row>
  </sheetData>
  <mergeCells count="1">
    <mergeCell ref="A33:H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车辆需求</vt:lpstr>
      <vt:lpstr>门店地址常温</vt:lpstr>
      <vt:lpstr>门店地址定温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80967398</dc:creator>
  <cp:lastModifiedBy>LL</cp:lastModifiedBy>
  <dcterms:created xsi:type="dcterms:W3CDTF">2026-04-09T01:33:00Z</dcterms:created>
  <dcterms:modified xsi:type="dcterms:W3CDTF">2026-06-29T03:40:35Z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B9788FDC051241A0AA19FE8E54E23491_11</vt:lpwstr>
  </property>
  <property fmtid="{D5CDD505-2E9C-101B-9397-08002B2CF9AE}" pid="3" name="KSOProductBuildVer">
    <vt:lpwstr>2052-12.1.0.26895</vt:lpwstr>
  </property>
  <property fmtid="{D5CDD505-2E9C-101B-9397-08002B2CF9AE}" pid="4" name="CalculationRule">
    <vt:i4>1</vt:i4>
  </property>
</Properties>
</file>